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L:\Почта - Дутченко О.А\Заключение на проект Бюджета 2022-2024\Приложения\"/>
    </mc:Choice>
  </mc:AlternateContent>
  <bookViews>
    <workbookView xWindow="-120" yWindow="-120" windowWidth="21840" windowHeight="13140"/>
  </bookViews>
  <sheets>
    <sheet name="Структура ВР410" sheetId="1" r:id="rId1"/>
  </sheets>
  <externalReferences>
    <externalReference r:id="rId2"/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8" i="1" l="1"/>
  <c r="M18" i="1"/>
  <c r="J18" i="1"/>
  <c r="H18" i="1"/>
  <c r="O17" i="1"/>
  <c r="M17" i="1"/>
  <c r="J17" i="1"/>
  <c r="H17" i="1"/>
  <c r="O16" i="1"/>
  <c r="M16" i="1"/>
  <c r="H16" i="1"/>
  <c r="L16" i="1" s="1"/>
  <c r="O15" i="1"/>
  <c r="M15" i="1"/>
  <c r="J15" i="1"/>
  <c r="H15" i="1"/>
  <c r="O14" i="1"/>
  <c r="M14" i="1"/>
  <c r="J14" i="1"/>
  <c r="H14" i="1"/>
  <c r="O13" i="1"/>
  <c r="J13" i="1"/>
  <c r="L13" i="1" s="1"/>
  <c r="H13" i="1"/>
  <c r="O12" i="1"/>
  <c r="M12" i="1"/>
  <c r="J12" i="1"/>
  <c r="H12" i="1"/>
  <c r="O11" i="1"/>
  <c r="M11" i="1"/>
  <c r="J11" i="1"/>
  <c r="J19" i="1" s="1"/>
  <c r="H11" i="1"/>
  <c r="L10" i="1"/>
  <c r="H9" i="1"/>
  <c r="L9" i="1" s="1"/>
  <c r="L14" i="1" l="1"/>
  <c r="L15" i="1"/>
  <c r="L17" i="1"/>
  <c r="K18" i="1"/>
  <c r="M19" i="1"/>
  <c r="N18" i="1" s="1"/>
  <c r="N16" i="1"/>
  <c r="N13" i="1"/>
  <c r="N12" i="1"/>
  <c r="N15" i="1"/>
  <c r="K9" i="1"/>
  <c r="K13" i="1"/>
  <c r="K17" i="1"/>
  <c r="K11" i="1"/>
  <c r="K14" i="1"/>
  <c r="K16" i="1"/>
  <c r="K10" i="1"/>
  <c r="K12" i="1"/>
  <c r="N14" i="1"/>
  <c r="N17" i="1"/>
  <c r="L12" i="1"/>
  <c r="L18" i="1"/>
  <c r="O19" i="1"/>
  <c r="N11" i="1"/>
  <c r="K15" i="1"/>
  <c r="H19" i="1"/>
  <c r="I18" i="1" s="1"/>
  <c r="L11" i="1"/>
  <c r="P18" i="1" l="1"/>
  <c r="P16" i="1"/>
  <c r="P15" i="1"/>
  <c r="P13" i="1"/>
  <c r="P12" i="1"/>
  <c r="L19" i="1"/>
  <c r="I15" i="1"/>
  <c r="K19" i="1"/>
  <c r="P11" i="1"/>
  <c r="N19" i="1"/>
  <c r="I12" i="1"/>
  <c r="P17" i="1"/>
  <c r="I9" i="1"/>
  <c r="P14" i="1"/>
  <c r="I14" i="1"/>
  <c r="I13" i="1"/>
  <c r="I17" i="1"/>
  <c r="I16" i="1"/>
  <c r="I11" i="1"/>
  <c r="I10" i="1"/>
  <c r="I19" i="1" l="1"/>
  <c r="P19" i="1"/>
</calcChain>
</file>

<file path=xl/sharedStrings.xml><?xml version="1.0" encoding="utf-8"?>
<sst xmlns="http://schemas.openxmlformats.org/spreadsheetml/2006/main" count="65" uniqueCount="44">
  <si>
    <t>Структура бюджетных инвестиций в объекты государственной собственности по разделам расходов бюджета</t>
  </si>
  <si>
    <t>Раздел</t>
  </si>
  <si>
    <t>Проект бюджета на 2019 год</t>
  </si>
  <si>
    <t>Проект бюджета на 2020 год</t>
  </si>
  <si>
    <t>Проект бюджета на 2021 год</t>
  </si>
  <si>
    <t>Проект бюджета на 2022 год</t>
  </si>
  <si>
    <t>Проект бюджета на 2023 год</t>
  </si>
  <si>
    <t>Проект бюджета на 2024 год</t>
  </si>
  <si>
    <t>тыс. рублей</t>
  </si>
  <si>
    <t>%</t>
  </si>
  <si>
    <t>Общегосударственные вопросы</t>
  </si>
  <si>
    <t>-</t>
  </si>
  <si>
    <t>Национальная безопасность и правоохранительная деятельность</t>
  </si>
  <si>
    <t>Национальная экономика</t>
  </si>
  <si>
    <t>906 584,1</t>
  </si>
  <si>
    <t>468 898,4</t>
  </si>
  <si>
    <t>Жилищно-коммунальное хозяйство</t>
  </si>
  <si>
    <t>164 533,1</t>
  </si>
  <si>
    <t>173 101,6</t>
  </si>
  <si>
    <t>Охрана окружающей среды</t>
  </si>
  <si>
    <t>39 000,0</t>
  </si>
  <si>
    <t>80 000,0</t>
  </si>
  <si>
    <t>Образование</t>
  </si>
  <si>
    <t>704 040,8</t>
  </si>
  <si>
    <t>1 206 824,1</t>
  </si>
  <si>
    <t>Культура, кинематография</t>
  </si>
  <si>
    <t>143 206,5</t>
  </si>
  <si>
    <t>558 255,1</t>
  </si>
  <si>
    <t>Здравоохранение</t>
  </si>
  <si>
    <t>84 882,7</t>
  </si>
  <si>
    <t>259 380,0</t>
  </si>
  <si>
    <t>Социальная политика</t>
  </si>
  <si>
    <t>328 527,1</t>
  </si>
  <si>
    <t>331 409,6</t>
  </si>
  <si>
    <t>Физическая культура и спорт</t>
  </si>
  <si>
    <t>377 824,9</t>
  </si>
  <si>
    <t>ИТОГО</t>
  </si>
  <si>
    <t>2 379 021,0</t>
  </si>
  <si>
    <t>3 455 693,7</t>
  </si>
  <si>
    <t>Отклонение проекта 2022 года  от сводной бюджетной росписи</t>
  </si>
  <si>
    <t>Утверждено в сводной бюджетной росписи на 2021 год (01.10.2021)</t>
  </si>
  <si>
    <t>к Заключению от 08.11.2021</t>
  </si>
  <si>
    <t>Приложение №13</t>
  </si>
  <si>
    <t>№104-21/КФ-З-КСП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</si>
</sst>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3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4" fontId="4" fillId="0" borderId="1" xfId="1" applyNumberFormat="1" applyFont="1" applyBorder="1" applyAlignment="1">
      <alignment horizontal="center" vertical="center" wrapText="1"/>
    </xf>
    <xf numFmtId="4" fontId="4" fillId="0" borderId="1" xfId="1" applyNumberFormat="1" applyFont="1" applyBorder="1" applyAlignment="1">
      <alignment horizontal="center" vertical="center"/>
    </xf>
    <xf numFmtId="4" fontId="4" fillId="0" borderId="0" xfId="1" applyNumberFormat="1" applyFont="1" applyAlignment="1">
      <alignment horizontal="center" vertical="center"/>
    </xf>
    <xf numFmtId="0" fontId="3" fillId="0" borderId="1" xfId="1" applyFont="1" applyBorder="1" applyAlignment="1">
      <alignment horizontal="right" vertical="center" wrapText="1"/>
    </xf>
    <xf numFmtId="4" fontId="3" fillId="0" borderId="1" xfId="1" applyNumberFormat="1" applyFont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center" vertical="center"/>
    </xf>
    <xf numFmtId="4" fontId="1" fillId="0" borderId="0" xfId="1" applyNumberFormat="1"/>
    <xf numFmtId="164" fontId="1" fillId="0" borderId="0" xfId="1" applyNumberFormat="1"/>
    <xf numFmtId="4" fontId="3" fillId="2" borderId="1" xfId="1" applyNumberFormat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1" fillId="2" borderId="0" xfId="1" applyFill="1"/>
    <xf numFmtId="0" fontId="4" fillId="2" borderId="0" xfId="1" applyFont="1" applyFill="1" applyAlignment="1">
      <alignment horizontal="right" vertical="center"/>
    </xf>
    <xf numFmtId="0" fontId="2" fillId="2" borderId="0" xfId="1" applyFont="1" applyFill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&#1055;&#1088;&#1086;&#1077;&#1082;&#1090;%20&#1041;&#1102;&#1076;&#1078;&#1077;&#1090;&#1072;%202022\&#1047;&#1072;&#1082;&#1083;&#1102;&#1095;&#1077;&#1085;&#1080;&#1077;\&#1087;&#1088;&#1080;&#1083;&#1086;&#1078;&#1077;&#1085;&#1080;&#1077;%201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&#1055;&#1088;&#1086;&#1077;&#1082;&#1090;%20&#1041;&#1102;&#1076;&#1078;&#1077;&#1090;&#1072;%202022\&#1057;&#1074;&#1086;&#107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БР 01.10.2021"/>
      <sheetName val="2022"/>
      <sheetName val="2023-2024"/>
      <sheetName val="Структура ВР410"/>
    </sheetNames>
    <sheetDataSet>
      <sheetData sheetId="0">
        <row r="4981">
          <cell r="I4981">
            <v>28171125</v>
          </cell>
        </row>
        <row r="5088">
          <cell r="I5088">
            <v>100380000</v>
          </cell>
        </row>
        <row r="5094">
          <cell r="I5094">
            <v>1620000</v>
          </cell>
        </row>
        <row r="5111">
          <cell r="I5111">
            <v>141235369.88</v>
          </cell>
        </row>
        <row r="8241">
          <cell r="I8241">
            <v>3200000</v>
          </cell>
        </row>
        <row r="8247">
          <cell r="I8247">
            <v>5116200</v>
          </cell>
        </row>
        <row r="8307">
          <cell r="I8307">
            <v>957500000</v>
          </cell>
        </row>
        <row r="8343">
          <cell r="I8343">
            <v>45640212.600000001</v>
          </cell>
        </row>
        <row r="8450">
          <cell r="I8450">
            <v>800000000</v>
          </cell>
        </row>
        <row r="8612">
          <cell r="I8612">
            <v>675636763.59000003</v>
          </cell>
        </row>
        <row r="8622">
          <cell r="I8622">
            <v>3161000</v>
          </cell>
        </row>
        <row r="8674">
          <cell r="I8674">
            <v>25013891.16</v>
          </cell>
        </row>
        <row r="8679">
          <cell r="I8679">
            <v>25721730</v>
          </cell>
        </row>
        <row r="8692">
          <cell r="I8692">
            <v>200566960</v>
          </cell>
        </row>
        <row r="8709">
          <cell r="I8709">
            <v>18337949</v>
          </cell>
        </row>
        <row r="8719">
          <cell r="I8719">
            <v>121790544.17</v>
          </cell>
        </row>
        <row r="8725">
          <cell r="I8725">
            <v>48789135.579999998</v>
          </cell>
        </row>
        <row r="8735">
          <cell r="I8735">
            <v>39638527</v>
          </cell>
        </row>
        <row r="8740">
          <cell r="I8740">
            <v>812494052.15999997</v>
          </cell>
        </row>
        <row r="8748">
          <cell r="I8748">
            <v>298374758.47000003</v>
          </cell>
        </row>
        <row r="8756">
          <cell r="I8756">
            <v>538553008.65999997</v>
          </cell>
        </row>
        <row r="8762">
          <cell r="I8762">
            <v>134347100</v>
          </cell>
        </row>
        <row r="8769">
          <cell r="I8769">
            <v>504325700</v>
          </cell>
        </row>
        <row r="8775">
          <cell r="I8775">
            <v>361957700</v>
          </cell>
        </row>
        <row r="8790">
          <cell r="I8790">
            <v>28422933</v>
          </cell>
        </row>
        <row r="8796">
          <cell r="I8796">
            <v>295000000</v>
          </cell>
        </row>
        <row r="8807">
          <cell r="I8807">
            <v>409672.56</v>
          </cell>
        </row>
        <row r="8817">
          <cell r="I8817">
            <v>20480568.289999999</v>
          </cell>
        </row>
        <row r="8901">
          <cell r="I8901">
            <v>606253247.13999999</v>
          </cell>
        </row>
        <row r="8934">
          <cell r="I8934">
            <v>171533825.80000001</v>
          </cell>
        </row>
        <row r="8941">
          <cell r="I8941">
            <v>135792945.12</v>
          </cell>
        </row>
        <row r="8949">
          <cell r="I8949">
            <v>44833719.009999998</v>
          </cell>
        </row>
        <row r="8958">
          <cell r="I8958">
            <v>173444218</v>
          </cell>
        </row>
      </sheetData>
      <sheetData sheetId="1">
        <row r="677">
          <cell r="F677">
            <v>12800</v>
          </cell>
        </row>
        <row r="802">
          <cell r="F802">
            <v>501728.8</v>
          </cell>
        </row>
        <row r="816">
          <cell r="F816">
            <v>70880.2</v>
          </cell>
        </row>
        <row r="857">
          <cell r="F857">
            <v>13000</v>
          </cell>
        </row>
        <row r="1021">
          <cell r="F1021">
            <v>402885.7</v>
          </cell>
        </row>
        <row r="1026">
          <cell r="F1026">
            <v>7936</v>
          </cell>
        </row>
        <row r="1093">
          <cell r="F1093">
            <v>1132314.3</v>
          </cell>
        </row>
        <row r="1149">
          <cell r="F1149">
            <v>205301.3</v>
          </cell>
        </row>
        <row r="1256">
          <cell r="F1256">
            <v>523111.1</v>
          </cell>
        </row>
        <row r="1271">
          <cell r="F1271">
            <v>273062.09999999998</v>
          </cell>
        </row>
        <row r="1283">
          <cell r="F1283">
            <v>202697.8</v>
          </cell>
        </row>
        <row r="1289">
          <cell r="F1289">
            <v>258550.2</v>
          </cell>
        </row>
        <row r="1569">
          <cell r="F1569">
            <v>186604.7</v>
          </cell>
        </row>
        <row r="2299">
          <cell r="F2299">
            <v>731378.7</v>
          </cell>
        </row>
        <row r="2371">
          <cell r="F2371">
            <v>23147.1</v>
          </cell>
        </row>
        <row r="2433">
          <cell r="F2433">
            <v>2222.6</v>
          </cell>
        </row>
      </sheetData>
      <sheetData sheetId="2">
        <row r="724">
          <cell r="F724">
            <v>510620</v>
          </cell>
          <cell r="G724">
            <v>240000</v>
          </cell>
        </row>
        <row r="923">
          <cell r="F923">
            <v>806142.5</v>
          </cell>
          <cell r="G923">
            <v>835386.7</v>
          </cell>
        </row>
        <row r="978">
          <cell r="F978">
            <v>1189121.3</v>
          </cell>
          <cell r="G978">
            <v>824891.2</v>
          </cell>
        </row>
        <row r="1149">
          <cell r="F1149">
            <v>229961.3</v>
          </cell>
          <cell r="G1149">
            <v>359800.5</v>
          </cell>
        </row>
        <row r="1400">
          <cell r="F1400">
            <v>108546.4</v>
          </cell>
          <cell r="G1400">
            <v>0</v>
          </cell>
        </row>
        <row r="1403">
          <cell r="F1403">
            <v>110573.7</v>
          </cell>
          <cell r="G1403">
            <v>294992.2</v>
          </cell>
        </row>
        <row r="1638">
          <cell r="F1638">
            <v>128241.9</v>
          </cell>
          <cell r="G1638">
            <v>424429.6</v>
          </cell>
        </row>
        <row r="1877">
          <cell r="F1877">
            <v>501683.7</v>
          </cell>
          <cell r="G1877">
            <v>481884.9</v>
          </cell>
        </row>
        <row r="2122">
          <cell r="F2122">
            <v>731378.7</v>
          </cell>
          <cell r="G2122">
            <v>731378.7</v>
          </cell>
        </row>
        <row r="2233">
          <cell r="F2233">
            <v>374150.40000000002</v>
          </cell>
          <cell r="G2233">
            <v>37937.5</v>
          </cell>
        </row>
      </sheetData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1"/>
      <sheetName val="2020 утв"/>
      <sheetName val="Роспись2020"/>
      <sheetName val="ВР410"/>
      <sheetName val="ВР460"/>
      <sheetName val="Лист1"/>
      <sheetName val="2022-2023"/>
      <sheetName val="ПО ГП"/>
      <sheetName val="2021 по ГП"/>
    </sheetNames>
    <sheetDataSet>
      <sheetData sheetId="0"/>
      <sheetData sheetId="1"/>
      <sheetData sheetId="2"/>
      <sheetData sheetId="3">
        <row r="2709">
          <cell r="F2709">
            <v>85235967.799999997</v>
          </cell>
        </row>
      </sheetData>
      <sheetData sheetId="4"/>
      <sheetData sheetId="5"/>
      <sheetData sheetId="6"/>
      <sheetData sheetId="7"/>
      <sheetData sheetId="8"/>
      <sheetData sheetId="9">
        <row r="1133">
          <cell r="G1133">
            <v>0</v>
          </cell>
        </row>
      </sheetData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3"/>
  <sheetViews>
    <sheetView tabSelected="1" zoomScale="85" zoomScaleNormal="85" workbookViewId="0">
      <selection activeCell="L6" sqref="L6"/>
    </sheetView>
  </sheetViews>
  <sheetFormatPr defaultRowHeight="12.75" x14ac:dyDescent="0.2"/>
  <cols>
    <col min="1" max="1" width="28.85546875" style="1" customWidth="1"/>
    <col min="2" max="2" width="10.7109375" style="1" customWidth="1"/>
    <col min="3" max="3" width="9.28515625" style="1" bestFit="1" customWidth="1"/>
    <col min="4" max="4" width="11" style="1" customWidth="1"/>
    <col min="5" max="5" width="9.28515625" style="1" bestFit="1" customWidth="1"/>
    <col min="6" max="6" width="11.42578125" style="1" customWidth="1"/>
    <col min="7" max="7" width="10.5703125" style="1" customWidth="1"/>
    <col min="8" max="8" width="13.42578125" style="1" customWidth="1"/>
    <col min="9" max="9" width="9.28515625" style="1" bestFit="1" customWidth="1"/>
    <col min="10" max="10" width="11.7109375" style="1" customWidth="1"/>
    <col min="11" max="11" width="10" style="1" bestFit="1" customWidth="1"/>
    <col min="12" max="12" width="15.5703125" style="1" customWidth="1"/>
    <col min="13" max="13" width="14" style="1" customWidth="1"/>
    <col min="14" max="14" width="9.42578125" style="1" bestFit="1" customWidth="1"/>
    <col min="15" max="15" width="14.85546875" style="1" customWidth="1"/>
    <col min="16" max="16" width="9.28515625" style="1" bestFit="1" customWidth="1"/>
    <col min="17" max="16384" width="9.140625" style="1"/>
  </cols>
  <sheetData>
    <row r="1" spans="1:16" x14ac:dyDescent="0.2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20" t="s">
        <v>42</v>
      </c>
      <c r="P1" s="20"/>
    </row>
    <row r="2" spans="1:16" x14ac:dyDescent="0.2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20" t="s">
        <v>41</v>
      </c>
      <c r="P2" s="20"/>
    </row>
    <row r="3" spans="1:16" x14ac:dyDescent="0.2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20" t="s">
        <v>43</v>
      </c>
      <c r="P3" s="20"/>
    </row>
    <row r="4" spans="1:16" ht="28.5" customHeight="1" x14ac:dyDescent="0.2">
      <c r="A4" s="21" t="s">
        <v>0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19"/>
    </row>
    <row r="5" spans="1:16" x14ac:dyDescent="0.2">
      <c r="A5" s="2"/>
    </row>
    <row r="6" spans="1:16" ht="63.75" x14ac:dyDescent="0.2">
      <c r="A6" s="16" t="s">
        <v>1</v>
      </c>
      <c r="B6" s="16" t="s">
        <v>2</v>
      </c>
      <c r="C6" s="16"/>
      <c r="D6" s="16" t="s">
        <v>3</v>
      </c>
      <c r="E6" s="16"/>
      <c r="F6" s="16" t="s">
        <v>4</v>
      </c>
      <c r="G6" s="16"/>
      <c r="H6" s="17" t="s">
        <v>40</v>
      </c>
      <c r="I6" s="18"/>
      <c r="J6" s="16" t="s">
        <v>5</v>
      </c>
      <c r="K6" s="16"/>
      <c r="L6" s="3" t="s">
        <v>39</v>
      </c>
      <c r="M6" s="16" t="s">
        <v>6</v>
      </c>
      <c r="N6" s="16"/>
      <c r="O6" s="16" t="s">
        <v>7</v>
      </c>
      <c r="P6" s="16"/>
    </row>
    <row r="7" spans="1:16" x14ac:dyDescent="0.2">
      <c r="A7" s="16"/>
      <c r="B7" s="4" t="s">
        <v>8</v>
      </c>
      <c r="C7" s="4" t="s">
        <v>9</v>
      </c>
      <c r="D7" s="4" t="s">
        <v>8</v>
      </c>
      <c r="E7" s="4" t="s">
        <v>9</v>
      </c>
      <c r="F7" s="4" t="s">
        <v>8</v>
      </c>
      <c r="G7" s="4" t="s">
        <v>9</v>
      </c>
      <c r="H7" s="4" t="s">
        <v>8</v>
      </c>
      <c r="I7" s="4" t="s">
        <v>9</v>
      </c>
      <c r="J7" s="4" t="s">
        <v>8</v>
      </c>
      <c r="K7" s="4" t="s">
        <v>9</v>
      </c>
      <c r="L7" s="4" t="s">
        <v>8</v>
      </c>
      <c r="M7" s="4" t="s">
        <v>8</v>
      </c>
      <c r="N7" s="4" t="s">
        <v>9</v>
      </c>
      <c r="O7" s="4" t="s">
        <v>8</v>
      </c>
      <c r="P7" s="4" t="s">
        <v>9</v>
      </c>
    </row>
    <row r="8" spans="1:16" x14ac:dyDescent="0.2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15">
        <v>8</v>
      </c>
      <c r="I8" s="15">
        <v>9</v>
      </c>
      <c r="J8" s="4">
        <v>10</v>
      </c>
      <c r="K8" s="4">
        <v>11</v>
      </c>
      <c r="L8" s="4">
        <v>12</v>
      </c>
      <c r="M8" s="4">
        <v>13</v>
      </c>
      <c r="N8" s="4">
        <v>14</v>
      </c>
      <c r="O8" s="4">
        <v>15</v>
      </c>
      <c r="P8" s="4">
        <v>16</v>
      </c>
    </row>
    <row r="9" spans="1:16" ht="27" customHeight="1" x14ac:dyDescent="0.2">
      <c r="A9" s="5" t="s">
        <v>10</v>
      </c>
      <c r="B9" s="6" t="s">
        <v>11</v>
      </c>
      <c r="C9" s="6" t="s">
        <v>11</v>
      </c>
      <c r="D9" s="6" t="s">
        <v>11</v>
      </c>
      <c r="E9" s="6" t="s">
        <v>11</v>
      </c>
      <c r="F9" s="6">
        <v>0</v>
      </c>
      <c r="G9" s="6" t="s">
        <v>11</v>
      </c>
      <c r="H9" s="7">
        <f>'[1]СБР 01.10.2021'!I4981/1000</f>
        <v>28171.125</v>
      </c>
      <c r="I9" s="7">
        <f>H9/$H$19*100</f>
        <v>0.38235760326966439</v>
      </c>
      <c r="J9" s="7">
        <v>0</v>
      </c>
      <c r="K9" s="7">
        <f>J9/$J$19*100</f>
        <v>0</v>
      </c>
      <c r="L9" s="14">
        <f>J9-H9</f>
        <v>-28171.125</v>
      </c>
      <c r="M9" s="6">
        <v>0</v>
      </c>
      <c r="N9" s="6">
        <v>0</v>
      </c>
      <c r="O9" s="6">
        <v>0</v>
      </c>
      <c r="P9" s="6">
        <v>0</v>
      </c>
    </row>
    <row r="10" spans="1:16" ht="45" x14ac:dyDescent="0.2">
      <c r="A10" s="5" t="s">
        <v>12</v>
      </c>
      <c r="B10" s="6">
        <v>8246.7999999999993</v>
      </c>
      <c r="C10" s="6">
        <v>0.4</v>
      </c>
      <c r="D10" s="6" t="s">
        <v>11</v>
      </c>
      <c r="E10" s="6" t="s">
        <v>11</v>
      </c>
      <c r="F10" s="6">
        <v>0</v>
      </c>
      <c r="G10" s="6" t="s">
        <v>11</v>
      </c>
      <c r="H10" s="8">
        <v>0</v>
      </c>
      <c r="I10" s="7">
        <f t="shared" ref="I10:I18" si="0">H10/$H$19*100</f>
        <v>0</v>
      </c>
      <c r="J10" s="7">
        <v>0</v>
      </c>
      <c r="K10" s="7">
        <f t="shared" ref="K10:K18" si="1">J10/$J$19*100</f>
        <v>0</v>
      </c>
      <c r="L10" s="14">
        <f t="shared" ref="L10:L19" si="2">J10-H10</f>
        <v>0</v>
      </c>
      <c r="M10" s="6">
        <v>0</v>
      </c>
      <c r="N10" s="6">
        <v>0</v>
      </c>
      <c r="O10" s="6">
        <v>0</v>
      </c>
      <c r="P10" s="6">
        <v>0</v>
      </c>
    </row>
    <row r="11" spans="1:16" ht="21" customHeight="1" x14ac:dyDescent="0.2">
      <c r="A11" s="5" t="s">
        <v>13</v>
      </c>
      <c r="B11" s="6" t="s">
        <v>14</v>
      </c>
      <c r="C11" s="6">
        <v>38.1</v>
      </c>
      <c r="D11" s="6" t="s">
        <v>15</v>
      </c>
      <c r="E11" s="6">
        <v>13.6</v>
      </c>
      <c r="F11" s="6">
        <v>1446871.7</v>
      </c>
      <c r="G11" s="6">
        <v>26.051834820394209</v>
      </c>
      <c r="H11" s="7">
        <f>('[1]СБР 01.10.2021'!I8241+'[1]СБР 01.10.2021'!I8247+'[1]СБР 01.10.2021'!I8307+'[1]СБР 01.10.2021'!I8343+'[1]СБР 01.10.2021'!I8450)/1000</f>
        <v>1811456.4125999999</v>
      </c>
      <c r="I11" s="7">
        <f t="shared" si="0"/>
        <v>24.586314261471642</v>
      </c>
      <c r="J11" s="7">
        <f>'[1]2022'!F677+'[1]2022'!F802+'[1]2022'!F816+'[1]2022'!F857</f>
        <v>598409</v>
      </c>
      <c r="K11" s="7">
        <f t="shared" si="1"/>
        <v>13.158727445293042</v>
      </c>
      <c r="L11" s="14">
        <f t="shared" si="2"/>
        <v>-1213047.4125999999</v>
      </c>
      <c r="M11" s="6">
        <f>'[1]2023-2024'!F724</f>
        <v>510620</v>
      </c>
      <c r="N11" s="7">
        <f>M11/$M$19*100</f>
        <v>10.886445369208841</v>
      </c>
      <c r="O11" s="6">
        <f>'[1]2023-2024'!G724</f>
        <v>240000</v>
      </c>
      <c r="P11" s="7">
        <f>O11/$O$19*100</f>
        <v>5.6728183575616642</v>
      </c>
    </row>
    <row r="12" spans="1:16" ht="30" x14ac:dyDescent="0.2">
      <c r="A12" s="5" t="s">
        <v>16</v>
      </c>
      <c r="B12" s="6" t="s">
        <v>17</v>
      </c>
      <c r="C12" s="6">
        <v>6.9</v>
      </c>
      <c r="D12" s="6" t="s">
        <v>18</v>
      </c>
      <c r="E12" s="6">
        <v>5</v>
      </c>
      <c r="F12" s="6">
        <v>391843.60000000003</v>
      </c>
      <c r="G12" s="6">
        <v>7.0553904279340189</v>
      </c>
      <c r="H12" s="7">
        <f>('[1]СБР 01.10.2021'!I8612+'[1]СБР 01.10.2021'!I8622+'[1]СБР 01.10.2021'!I8674+'[1]СБР 01.10.2021'!I8679)/1000</f>
        <v>729533.38474999997</v>
      </c>
      <c r="I12" s="7">
        <f t="shared" si="0"/>
        <v>9.9017215854253582</v>
      </c>
      <c r="J12" s="7">
        <f>'[1]2022'!F1021+'[1]2022'!F1026+'[1]2022'!F1093</f>
        <v>1543136</v>
      </c>
      <c r="K12" s="7">
        <f t="shared" si="1"/>
        <v>33.932821924502676</v>
      </c>
      <c r="L12" s="14">
        <f t="shared" si="2"/>
        <v>813602.61525000003</v>
      </c>
      <c r="M12" s="6">
        <f>'[1]2023-2024'!F923+'[1]2023-2024'!F978</f>
        <v>1995263.8</v>
      </c>
      <c r="N12" s="7">
        <f t="shared" ref="N12:N18" si="3">M12/$M$19*100</f>
        <v>42.539129599036535</v>
      </c>
      <c r="O12" s="6">
        <f>'[1]2023-2024'!G923+'[1]2023-2024'!G978</f>
        <v>1660277.9</v>
      </c>
      <c r="P12" s="7">
        <f t="shared" ref="P12:P18" si="4">O12/$O$19*100</f>
        <v>39.243562290724697</v>
      </c>
    </row>
    <row r="13" spans="1:16" ht="20.25" customHeight="1" x14ac:dyDescent="0.2">
      <c r="A13" s="5" t="s">
        <v>19</v>
      </c>
      <c r="B13" s="6" t="s">
        <v>20</v>
      </c>
      <c r="C13" s="6">
        <v>1.6</v>
      </c>
      <c r="D13" s="6" t="s">
        <v>21</v>
      </c>
      <c r="E13" s="6">
        <v>2.2999999999999998</v>
      </c>
      <c r="F13" s="6">
        <v>195241.3</v>
      </c>
      <c r="G13" s="6">
        <v>3.5154423835361706</v>
      </c>
      <c r="H13" s="7">
        <f>('[1]СБР 01.10.2021'!I8692+'[1]СБР 01.10.2021'!I8709)/1000</f>
        <v>218904.90900000001</v>
      </c>
      <c r="I13" s="7">
        <f t="shared" si="0"/>
        <v>2.9711258016569801</v>
      </c>
      <c r="J13" s="7">
        <f>'[1]2022'!F1149</f>
        <v>205301.3</v>
      </c>
      <c r="K13" s="7">
        <f t="shared" si="1"/>
        <v>4.5144773070998934</v>
      </c>
      <c r="L13" s="14">
        <f t="shared" si="2"/>
        <v>-13603.609000000026</v>
      </c>
      <c r="M13" s="6">
        <v>0</v>
      </c>
      <c r="N13" s="7">
        <f t="shared" si="3"/>
        <v>0</v>
      </c>
      <c r="O13" s="6">
        <f>'[2]2022-2023'!G1133</f>
        <v>0</v>
      </c>
      <c r="P13" s="7">
        <f t="shared" si="4"/>
        <v>0</v>
      </c>
    </row>
    <row r="14" spans="1:16" ht="18.75" customHeight="1" x14ac:dyDescent="0.2">
      <c r="A14" s="5" t="s">
        <v>22</v>
      </c>
      <c r="B14" s="6" t="s">
        <v>23</v>
      </c>
      <c r="C14" s="6">
        <v>29.6</v>
      </c>
      <c r="D14" s="6" t="s">
        <v>24</v>
      </c>
      <c r="E14" s="6">
        <v>34.9</v>
      </c>
      <c r="F14" s="6">
        <v>1855153.7000000002</v>
      </c>
      <c r="G14" s="6">
        <v>33.403208977577734</v>
      </c>
      <c r="H14" s="7">
        <f>('[1]СБР 01.10.2021'!I8719+'[1]СБР 01.10.2021'!I8725+'[1]СБР 01.10.2021'!I8735+'[1]СБР 01.10.2021'!I8740+'[1]СБР 01.10.2021'!I8748+'[1]СБР 01.10.2021'!I8756+'[1]СБР 01.10.2021'!I8762+'[1]СБР 01.10.2021'!I8769+'[1]СБР 01.10.2021'!I8775)/1000</f>
        <v>2860270.5260399999</v>
      </c>
      <c r="I14" s="7">
        <f t="shared" si="0"/>
        <v>38.821530309475271</v>
      </c>
      <c r="J14" s="7">
        <f>'[1]2022'!F1256+'[1]2022'!F1271+'[1]2022'!F1283+'[1]2022'!F1289</f>
        <v>1257421.2</v>
      </c>
      <c r="K14" s="7">
        <f t="shared" si="1"/>
        <v>27.650090247194324</v>
      </c>
      <c r="L14" s="14">
        <f t="shared" si="2"/>
        <v>-1602849.32604</v>
      </c>
      <c r="M14" s="6">
        <f>'[1]2023-2024'!F1149</f>
        <v>229961.3</v>
      </c>
      <c r="N14" s="7">
        <f t="shared" si="3"/>
        <v>4.9027870617724432</v>
      </c>
      <c r="O14" s="6">
        <f>'[1]2023-2024'!G1149</f>
        <v>359800.5</v>
      </c>
      <c r="P14" s="7">
        <f t="shared" si="4"/>
        <v>8.5045120060827717</v>
      </c>
    </row>
    <row r="15" spans="1:16" ht="20.25" customHeight="1" x14ac:dyDescent="0.2">
      <c r="A15" s="5" t="s">
        <v>25</v>
      </c>
      <c r="B15" s="6" t="s">
        <v>26</v>
      </c>
      <c r="C15" s="6">
        <v>6</v>
      </c>
      <c r="D15" s="6" t="s">
        <v>27</v>
      </c>
      <c r="E15" s="6">
        <v>16.2</v>
      </c>
      <c r="F15" s="6">
        <v>353310</v>
      </c>
      <c r="G15" s="6">
        <v>6.3615687281695239</v>
      </c>
      <c r="H15" s="7">
        <f>('[1]СБР 01.10.2021'!I8790+'[1]СБР 01.10.2021'!I8796+'[1]СБР 01.10.2021'!I8807)/1000</f>
        <v>323832.60556</v>
      </c>
      <c r="I15" s="7">
        <f t="shared" si="0"/>
        <v>4.3952756207816401</v>
      </c>
      <c r="J15" s="7">
        <f>'[1]2022'!F1569</f>
        <v>186604.7</v>
      </c>
      <c r="K15" s="7">
        <f t="shared" si="1"/>
        <v>4.1033480233597324</v>
      </c>
      <c r="L15" s="14">
        <f t="shared" si="2"/>
        <v>-137227.90555999998</v>
      </c>
      <c r="M15" s="6">
        <f>'[1]2023-2024'!F1400+'[1]2023-2024'!F1403</f>
        <v>219120.09999999998</v>
      </c>
      <c r="N15" s="7">
        <f t="shared" si="3"/>
        <v>4.6716521051771922</v>
      </c>
      <c r="O15" s="6">
        <f>'[1]2023-2024'!G1400+'[1]2023-2024'!G1403</f>
        <v>294992.2</v>
      </c>
      <c r="P15" s="7">
        <f t="shared" si="4"/>
        <v>6.9726548645729247</v>
      </c>
    </row>
    <row r="16" spans="1:16" ht="20.25" customHeight="1" x14ac:dyDescent="0.2">
      <c r="A16" s="5" t="s">
        <v>28</v>
      </c>
      <c r="B16" s="6" t="s">
        <v>29</v>
      </c>
      <c r="C16" s="6">
        <v>3.6</v>
      </c>
      <c r="D16" s="6" t="s">
        <v>30</v>
      </c>
      <c r="E16" s="6">
        <v>7.5</v>
      </c>
      <c r="F16" s="6">
        <v>152200</v>
      </c>
      <c r="G16" s="6">
        <v>2.7404567106150455</v>
      </c>
      <c r="H16" s="7">
        <f>('[1]СБР 01.10.2021'!I5088+'[1]СБР 01.10.2021'!I5094)/1000</f>
        <v>102000</v>
      </c>
      <c r="I16" s="7">
        <f t="shared" si="0"/>
        <v>1.3844131369800023</v>
      </c>
      <c r="J16" s="7">
        <v>0</v>
      </c>
      <c r="K16" s="7">
        <f t="shared" si="1"/>
        <v>0</v>
      </c>
      <c r="L16" s="14">
        <f t="shared" si="2"/>
        <v>-102000</v>
      </c>
      <c r="M16" s="6">
        <f>'[1]2023-2024'!F1638</f>
        <v>128241.9</v>
      </c>
      <c r="N16" s="7">
        <f t="shared" si="3"/>
        <v>2.7341240813002687</v>
      </c>
      <c r="O16" s="6">
        <f>'[1]2023-2024'!G1638</f>
        <v>424429.6</v>
      </c>
      <c r="P16" s="7">
        <f t="shared" si="4"/>
        <v>10.032133443218974</v>
      </c>
    </row>
    <row r="17" spans="1:16" ht="20.25" customHeight="1" x14ac:dyDescent="0.2">
      <c r="A17" s="5" t="s">
        <v>31</v>
      </c>
      <c r="B17" s="6" t="s">
        <v>32</v>
      </c>
      <c r="C17" s="6">
        <v>13.8</v>
      </c>
      <c r="D17" s="6" t="s">
        <v>33</v>
      </c>
      <c r="E17" s="6">
        <v>9.6</v>
      </c>
      <c r="F17" s="6">
        <v>747443.5</v>
      </c>
      <c r="G17" s="6">
        <v>13.458190245601816</v>
      </c>
      <c r="H17" s="7">
        <f>('[1]СБР 01.10.2021'!I5111+'[1]СБР 01.10.2021'!I8817+'[1]СБР 01.10.2021'!I8901)/1000</f>
        <v>767969.18530999997</v>
      </c>
      <c r="I17" s="7">
        <f t="shared" si="0"/>
        <v>10.423398322931311</v>
      </c>
      <c r="J17" s="7">
        <f>'[1]2022'!F2299+'[1]2022'!F2371</f>
        <v>754525.79999999993</v>
      </c>
      <c r="K17" s="7">
        <f t="shared" si="1"/>
        <v>16.591661142532427</v>
      </c>
      <c r="L17" s="14">
        <f t="shared" si="2"/>
        <v>-13443.385310000041</v>
      </c>
      <c r="M17" s="6">
        <f>'[1]2023-2024'!F1877+'[1]2023-2024'!F2122</f>
        <v>1233062.3999999999</v>
      </c>
      <c r="N17" s="7">
        <f t="shared" si="3"/>
        <v>26.288955494155218</v>
      </c>
      <c r="O17" s="6">
        <f>'[1]2023-2024'!G1877+'[1]2023-2024'!G2122</f>
        <v>1213263.6000000001</v>
      </c>
      <c r="P17" s="7">
        <f t="shared" si="4"/>
        <v>28.677600094338967</v>
      </c>
    </row>
    <row r="18" spans="1:16" ht="21" customHeight="1" x14ac:dyDescent="0.2">
      <c r="A18" s="5" t="s">
        <v>34</v>
      </c>
      <c r="B18" s="6" t="s">
        <v>11</v>
      </c>
      <c r="C18" s="6"/>
      <c r="D18" s="6" t="s">
        <v>35</v>
      </c>
      <c r="E18" s="6">
        <v>10.9</v>
      </c>
      <c r="F18" s="6">
        <v>411755</v>
      </c>
      <c r="G18" s="6">
        <v>7.4139077061714715</v>
      </c>
      <c r="H18" s="7">
        <f>('[1]СБР 01.10.2021'!I8934+'[1]СБР 01.10.2021'!I8941+'[1]СБР 01.10.2021'!I8949+'[1]СБР 01.10.2021'!I8958)/1000</f>
        <v>525604.70793000003</v>
      </c>
      <c r="I18" s="7">
        <f t="shared" si="0"/>
        <v>7.1338633580081297</v>
      </c>
      <c r="J18" s="7">
        <f>'[1]2022'!F2433</f>
        <v>2222.6</v>
      </c>
      <c r="K18" s="7">
        <f t="shared" si="1"/>
        <v>4.8873910017911346E-2</v>
      </c>
      <c r="L18" s="14">
        <f t="shared" si="2"/>
        <v>-523382.10793000006</v>
      </c>
      <c r="M18" s="6">
        <f>'[1]2023-2024'!F2233</f>
        <v>374150.40000000002</v>
      </c>
      <c r="N18" s="7">
        <f t="shared" si="3"/>
        <v>7.9769062893494889</v>
      </c>
      <c r="O18" s="6">
        <f>'[1]2023-2024'!G2233</f>
        <v>37937.5</v>
      </c>
      <c r="P18" s="7">
        <f t="shared" si="4"/>
        <v>0.89671894349998182</v>
      </c>
    </row>
    <row r="19" spans="1:16" ht="21" customHeight="1" x14ac:dyDescent="0.2">
      <c r="A19" s="9" t="s">
        <v>36</v>
      </c>
      <c r="B19" s="10" t="s">
        <v>37</v>
      </c>
      <c r="C19" s="10">
        <v>100</v>
      </c>
      <c r="D19" s="10" t="s">
        <v>38</v>
      </c>
      <c r="E19" s="10">
        <v>100</v>
      </c>
      <c r="F19" s="10">
        <v>5553818.8000000007</v>
      </c>
      <c r="G19" s="10">
        <v>99.999999999999986</v>
      </c>
      <c r="H19" s="11">
        <f>SUM(H9:H18)</f>
        <v>7367742.8561899997</v>
      </c>
      <c r="I19" s="11">
        <f>SUM(I9:I18)</f>
        <v>100</v>
      </c>
      <c r="J19" s="11">
        <f>SUM(J9:J18)</f>
        <v>4547620.5999999996</v>
      </c>
      <c r="K19" s="11">
        <f>SUM(K9:K18)</f>
        <v>100.00000000000001</v>
      </c>
      <c r="L19" s="14">
        <f t="shared" si="2"/>
        <v>-2820122.2561900001</v>
      </c>
      <c r="M19" s="10">
        <f>SUM(M11:M18)</f>
        <v>4690419.9000000004</v>
      </c>
      <c r="N19" s="10">
        <f>SUM(N11:N18)</f>
        <v>99.999999999999986</v>
      </c>
      <c r="O19" s="10">
        <f>SUM(O11:O18)</f>
        <v>4230701.3000000007</v>
      </c>
      <c r="P19" s="10">
        <f>SUM(P11:P18)</f>
        <v>99.999999999999986</v>
      </c>
    </row>
    <row r="22" spans="1:16" x14ac:dyDescent="0.2">
      <c r="J22" s="12"/>
    </row>
    <row r="23" spans="1:16" x14ac:dyDescent="0.2">
      <c r="L23" s="13"/>
    </row>
  </sheetData>
  <mergeCells count="12">
    <mergeCell ref="O1:P1"/>
    <mergeCell ref="O3:P3"/>
    <mergeCell ref="O2:P2"/>
    <mergeCell ref="A4:O4"/>
    <mergeCell ref="M6:N6"/>
    <mergeCell ref="O6:P6"/>
    <mergeCell ref="A6:A7"/>
    <mergeCell ref="B6:C6"/>
    <mergeCell ref="D6:E6"/>
    <mergeCell ref="F6:G6"/>
    <mergeCell ref="H6:I6"/>
    <mergeCell ref="J6:K6"/>
  </mergeCells>
  <pageMargins left="0.31496062992125984" right="0.31496062992125984" top="0.74803149606299213" bottom="0.35433070866141736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ВР410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Викторовна Шемякина</dc:creator>
  <cp:lastModifiedBy>Ольга Анатольевна Дутченко</cp:lastModifiedBy>
  <cp:lastPrinted>2021-11-07T02:23:47Z</cp:lastPrinted>
  <dcterms:created xsi:type="dcterms:W3CDTF">2021-11-03T08:21:33Z</dcterms:created>
  <dcterms:modified xsi:type="dcterms:W3CDTF">2021-11-07T03:29:09Z</dcterms:modified>
</cp:coreProperties>
</file>